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P_TESK_IP_05\"/>
    </mc:Choice>
  </mc:AlternateContent>
  <xr:revisionPtr revIDLastSave="0" documentId="13_ncr:1_{D16D431C-671C-46E5-A919-A643C9C726A4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6" sheetId="1" r:id="rId1"/>
  </sheets>
  <calcPr calcId="191029"/>
</workbook>
</file>

<file path=xl/calcChain.xml><?xml version="1.0" encoding="utf-8"?>
<calcChain xmlns="http://schemas.openxmlformats.org/spreadsheetml/2006/main">
  <c r="E6" i="1" l="1"/>
  <c r="AA5" i="1" l="1"/>
  <c r="C5" i="1"/>
  <c r="AD4" i="1"/>
  <c r="AD5" i="1" s="1"/>
  <c r="AD6" i="1" s="1"/>
  <c r="AC4" i="1"/>
  <c r="E4" i="1"/>
  <c r="E5" i="1" s="1"/>
</calcChain>
</file>

<file path=xl/sharedStrings.xml><?xml version="1.0" encoding="utf-8"?>
<sst xmlns="http://schemas.openxmlformats.org/spreadsheetml/2006/main" count="21" uniqueCount="16">
  <si>
    <t>№ п/п</t>
  </si>
  <si>
    <t xml:space="preserve">Наименование </t>
  </si>
  <si>
    <t xml:space="preserve">Общие трудозатраты, чел./часах </t>
  </si>
  <si>
    <t>Стоимость нормо-часа исполнителя услуг на 2026 год, руб. (без НДС)</t>
  </si>
  <si>
    <t>Общая стоимость, руб. (без НДС) в 2026 году</t>
  </si>
  <si>
    <t>Стоимость нормо-часа ООО "СИГМА" в 2025 г., руб. (без НДС)</t>
  </si>
  <si>
    <t>Стоимость нормо-часа исполнителя услуг в 2025 г. (с учетом рентабельности 1,55%), руб. (без НДС)</t>
  </si>
  <si>
    <t>Общая стоимость, руб. (без НДС) в 2025 году</t>
  </si>
  <si>
    <t>Работы по развитию Платформы "Клиент-Онлайн"</t>
  </si>
  <si>
    <t>Итого :</t>
  </si>
  <si>
    <t>Итого с НДС 20%:</t>
  </si>
  <si>
    <t xml:space="preserve">Начальник отдела координации </t>
  </si>
  <si>
    <t>централизованных процесов</t>
  </si>
  <si>
    <t>Денисова О.С.</t>
  </si>
  <si>
    <t>Итого с НДС 22%:</t>
  </si>
  <si>
    <t xml:space="preserve">Расчет стоимости ИПКВ
"Развитие платформы "Клиент-Онлайн" (2026)"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</si>
</sst>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0" x14ac:knownFonts="1">
    <font>
      <sz val="11"/>
      <color theme="1"/>
      <name val="Calibri"/>
      <scheme val="minor"/>
    </font>
    <font>
      <sz val="10"/>
      <name val="Helv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indexed="2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1"/>
      <color theme="0"/>
      <name val="Liberation Serif"/>
      <family val="1"/>
      <charset val="204"/>
    </font>
    <font>
      <sz val="11"/>
      <name val="Liberation Serif"/>
      <family val="1"/>
      <charset val="204"/>
    </font>
    <font>
      <sz val="11"/>
      <color theme="0"/>
      <name val="Liberation Serif"/>
      <family val="1"/>
      <charset val="204"/>
    </font>
    <font>
      <sz val="12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164" fontId="8" fillId="2" borderId="0" xfId="0" applyNumberFormat="1" applyFont="1" applyFill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/>
    <xf numFmtId="0" fontId="9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4" fontId="2" fillId="0" borderId="0" xfId="0" applyNumberFormat="1" applyFont="1"/>
  </cellXfs>
  <cellStyles count="2">
    <cellStyle name="Обычный" xfId="0" builtinId="0"/>
    <cellStyle name="Обычный_Форматы (среднесрочн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6"/>
  <sheetViews>
    <sheetView tabSelected="1" zoomScale="106" workbookViewId="0">
      <selection activeCell="J14" sqref="J14"/>
    </sheetView>
  </sheetViews>
  <sheetFormatPr defaultColWidth="9.140625" defaultRowHeight="14.25" x14ac:dyDescent="0.2"/>
  <cols>
    <col min="1" max="1" width="6.85546875" style="1" customWidth="1"/>
    <col min="2" max="2" width="21.42578125" style="1" customWidth="1"/>
    <col min="3" max="3" width="17.5703125" style="1" customWidth="1"/>
    <col min="4" max="4" width="23.7109375" style="1" customWidth="1"/>
    <col min="5" max="6" width="16.5703125" style="1" customWidth="1"/>
    <col min="7" max="29" width="9.140625" style="1"/>
    <col min="30" max="30" width="9.85546875" style="1" bestFit="1"/>
    <col min="31" max="16384" width="9.140625" style="1"/>
  </cols>
  <sheetData>
    <row r="1" spans="1:30" ht="51.75" customHeight="1" x14ac:dyDescent="0.2">
      <c r="A1" s="28" t="s">
        <v>15</v>
      </c>
      <c r="B1" s="28"/>
      <c r="C1" s="28"/>
      <c r="D1" s="28"/>
      <c r="E1" s="28"/>
    </row>
    <row r="2" spans="1:30" x14ac:dyDescent="0.2">
      <c r="B2" s="2"/>
      <c r="E2" s="3"/>
    </row>
    <row r="3" spans="1:30" ht="65.25" customHeight="1" x14ac:dyDescent="0.2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Y3" s="6" t="s">
        <v>0</v>
      </c>
      <c r="Z3" s="6" t="s">
        <v>1</v>
      </c>
      <c r="AA3" s="6" t="s">
        <v>2</v>
      </c>
      <c r="AB3" s="6" t="s">
        <v>5</v>
      </c>
      <c r="AC3" s="6" t="s">
        <v>6</v>
      </c>
      <c r="AD3" s="6" t="s">
        <v>7</v>
      </c>
    </row>
    <row r="4" spans="1:30" ht="47.25" customHeight="1" x14ac:dyDescent="0.2">
      <c r="A4" s="7">
        <v>1</v>
      </c>
      <c r="B4" s="8" t="s">
        <v>8</v>
      </c>
      <c r="C4" s="9">
        <v>23</v>
      </c>
      <c r="D4" s="9">
        <v>3214</v>
      </c>
      <c r="E4" s="10">
        <f>C4*D4</f>
        <v>73922</v>
      </c>
      <c r="Y4" s="11">
        <v>1</v>
      </c>
      <c r="Z4" s="12" t="s">
        <v>8</v>
      </c>
      <c r="AA4" s="13">
        <v>143</v>
      </c>
      <c r="AB4" s="13">
        <v>3220</v>
      </c>
      <c r="AC4" s="13">
        <f>ROUND(AB4*1.0155,0)</f>
        <v>3270</v>
      </c>
      <c r="AD4" s="14">
        <f>AA4*AC4</f>
        <v>467610</v>
      </c>
    </row>
    <row r="5" spans="1:30" x14ac:dyDescent="0.2">
      <c r="A5" s="29" t="s">
        <v>9</v>
      </c>
      <c r="B5" s="29"/>
      <c r="C5" s="15">
        <f>SUM(C4:C4)</f>
        <v>23</v>
      </c>
      <c r="D5" s="16"/>
      <c r="E5" s="17">
        <f>SUM(E4:E4)</f>
        <v>73922</v>
      </c>
      <c r="Y5" s="30" t="s">
        <v>9</v>
      </c>
      <c r="Z5" s="30"/>
      <c r="AA5" s="18">
        <f>SUM(AA4:AA4)</f>
        <v>143</v>
      </c>
      <c r="AB5" s="19"/>
      <c r="AC5" s="19"/>
      <c r="AD5" s="20">
        <f>SUM(AD4:AD4)</f>
        <v>467610</v>
      </c>
    </row>
    <row r="6" spans="1:30" x14ac:dyDescent="0.2">
      <c r="A6" s="29" t="s">
        <v>14</v>
      </c>
      <c r="B6" s="29"/>
      <c r="C6" s="21"/>
      <c r="D6" s="17"/>
      <c r="E6" s="17">
        <f>E5*1.22</f>
        <v>90184.84</v>
      </c>
      <c r="Y6" s="30" t="s">
        <v>10</v>
      </c>
      <c r="Z6" s="30"/>
      <c r="AA6" s="22"/>
      <c r="AB6" s="20"/>
      <c r="AC6" s="20"/>
      <c r="AD6" s="20">
        <f>AD5*1.2</f>
        <v>561132</v>
      </c>
    </row>
    <row r="7" spans="1:30" x14ac:dyDescent="0.2">
      <c r="A7" s="23"/>
      <c r="B7" s="23"/>
      <c r="C7" s="24"/>
      <c r="D7" s="24"/>
      <c r="E7" s="25"/>
    </row>
    <row r="8" spans="1:30" x14ac:dyDescent="0.2">
      <c r="A8" s="23"/>
      <c r="B8" s="23"/>
      <c r="C8" s="23"/>
      <c r="E8" s="25"/>
    </row>
    <row r="9" spans="1:30" x14ac:dyDescent="0.2">
      <c r="D9" s="23"/>
      <c r="F9" s="31"/>
    </row>
    <row r="10" spans="1:30" hidden="1" x14ac:dyDescent="0.2">
      <c r="A10" s="26" t="s">
        <v>11</v>
      </c>
    </row>
    <row r="11" spans="1:30" hidden="1" x14ac:dyDescent="0.2">
      <c r="A11" s="26" t="s">
        <v>12</v>
      </c>
      <c r="E11" s="26" t="s">
        <v>13</v>
      </c>
    </row>
    <row r="12" spans="1:30" x14ac:dyDescent="0.2">
      <c r="F12" s="31"/>
    </row>
    <row r="13" spans="1:30" x14ac:dyDescent="0.2">
      <c r="F13" s="31"/>
    </row>
    <row r="16" spans="1:30" ht="15" x14ac:dyDescent="0.2">
      <c r="D16" s="27"/>
    </row>
  </sheetData>
  <mergeCells count="5">
    <mergeCell ref="A1:E1"/>
    <mergeCell ref="A5:B5"/>
    <mergeCell ref="Y5:Z5"/>
    <mergeCell ref="A6:B6"/>
    <mergeCell ref="Y6:Z6"/>
  </mergeCells>
  <pageMargins left="0.7" right="0.7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Спиридонова Елена Павловна</cp:lastModifiedBy>
  <cp:revision>4</cp:revision>
  <dcterms:created xsi:type="dcterms:W3CDTF">2022-05-27T12:49:01Z</dcterms:created>
  <dcterms:modified xsi:type="dcterms:W3CDTF">2026-02-26T13:18:21Z</dcterms:modified>
</cp:coreProperties>
</file>